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3_Studenti_ChVU\"/>
    </mc:Choice>
  </mc:AlternateContent>
  <bookViews>
    <workbookView xWindow="210" yWindow="540" windowWidth="15015" windowHeight="9150"/>
  </bookViews>
  <sheets>
    <sheet name="БСУ" sheetId="1" r:id="rId1"/>
  </sheets>
  <calcPr calcId="162913"/>
</workbook>
</file>

<file path=xl/calcChain.xml><?xml version="1.0" encoding="utf-8"?>
<calcChain xmlns="http://schemas.openxmlformats.org/spreadsheetml/2006/main">
  <c r="I23" i="1" l="1"/>
  <c r="J23" i="1" l="1"/>
  <c r="O21" i="1"/>
  <c r="O22" i="1"/>
  <c r="G23" i="1"/>
  <c r="O13" i="1" l="1"/>
  <c r="O16" i="1"/>
  <c r="O17" i="1"/>
  <c r="O19" i="1"/>
  <c r="N11" i="1"/>
  <c r="N12" i="1"/>
  <c r="N13" i="1"/>
  <c r="N16" i="1"/>
  <c r="N17" i="1"/>
  <c r="N19" i="1"/>
  <c r="N21" i="1"/>
  <c r="N22" i="1"/>
  <c r="M11" i="1"/>
  <c r="M12" i="1"/>
  <c r="M13" i="1"/>
  <c r="M15" i="1"/>
  <c r="M16" i="1"/>
  <c r="M17" i="1"/>
  <c r="M19" i="1"/>
  <c r="M21" i="1"/>
  <c r="P21" i="1" s="1"/>
  <c r="M22" i="1"/>
  <c r="N9" i="1"/>
  <c r="M9" i="1"/>
  <c r="P9" i="1" l="1"/>
  <c r="L23" i="1"/>
  <c r="K23" i="1"/>
  <c r="H23" i="1"/>
  <c r="F23" i="1"/>
  <c r="E23" i="1"/>
  <c r="P11" i="1" l="1"/>
  <c r="O23" i="1"/>
  <c r="N23" i="1" l="1"/>
  <c r="M23" i="1"/>
  <c r="P13" i="1"/>
  <c r="P22" i="1"/>
  <c r="P19" i="1"/>
  <c r="P17" i="1"/>
  <c r="P16" i="1"/>
  <c r="P15" i="1"/>
  <c r="P12" i="1"/>
  <c r="P23" i="1" l="1"/>
</calcChain>
</file>

<file path=xl/sharedStrings.xml><?xml version="1.0" encoding="utf-8"?>
<sst xmlns="http://schemas.openxmlformats.org/spreadsheetml/2006/main" count="50" uniqueCount="39">
  <si>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</si>
  <si>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</si>
  <si>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</si>
  <si>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</si>
  <si>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</si>
  <si>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</si>
  <si>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</si>
  <si>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</si>
  <si>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</si>
  <si>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</si>
  <si>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</si>
  <si>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</si>
  <si>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Социални дейности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</si>
  <si>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</si>
  <si>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</si>
  <si>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</si>
  <si>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</si>
  <si>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</si>
  <si>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</si>
  <si>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</si>
  <si>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</si>
  <si>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</si>
  <si>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</si>
  <si>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</si>
  <si>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r>
      <t>3.4</t>
    </r>
    <r>
      <rPr>
        <sz val="11"/>
        <color indexed="9"/>
        <rFont val="Calibri"/>
        <family val="2"/>
        <charset val="204"/>
      </rPr>
      <t>.</t>
    </r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</si>
  <si>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</si>
  <si>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3.6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</si>
  <si>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</si>
  <si>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</si>
  <si>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</si>
  <si>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r>
      <t>5.2</t>
    </r>
    <r>
      <rPr>
        <sz val="11"/>
        <color indexed="9"/>
        <rFont val="Calibri"/>
        <family val="2"/>
        <charset val="204"/>
      </rPr>
      <t>.</t>
    </r>
  </si>
  <si>
    <r>
      <t>5.3</t>
    </r>
    <r>
      <rPr>
        <sz val="11"/>
        <color indexed="9"/>
        <rFont val="Calibri"/>
        <family val="2"/>
        <charset val="204"/>
      </rPr>
      <t>.</t>
    </r>
  </si>
  <si>
    <t>Психология</t>
  </si>
  <si>
    <t>Педагогически науки</t>
  </si>
  <si>
    <t>Педагогика</t>
  </si>
  <si>
    <t>ПРИЛОЖЕНИЕ №  3.2</t>
  </si>
  <si>
    <t>дистан-ционна</t>
  </si>
  <si>
    <t>1.2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</si>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</sst>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1" xfId="0" applyFont="1" applyBorder="1"/>
    <xf numFmtId="0" fontId="6" fillId="2" borderId="1" xfId="0" applyFont="1" applyFill="1" applyBorder="1"/>
    <xf numFmtId="0" fontId="5" fillId="0" borderId="3" xfId="0" applyFont="1" applyBorder="1" applyAlignment="1">
      <alignment wrapText="1"/>
    </xf>
    <xf numFmtId="16" fontId="5" fillId="0" borderId="2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" fontId="5" fillId="0" borderId="3" xfId="0" applyNumberFormat="1" applyFont="1" applyBorder="1" applyAlignment="1">
      <alignment horizontal="left" wrapText="1"/>
    </xf>
    <xf numFmtId="16" fontId="5" fillId="0" borderId="3" xfId="0" applyNumberFormat="1" applyFont="1" applyFill="1" applyBorder="1" applyAlignment="1">
      <alignment horizontal="left" wrapText="1"/>
    </xf>
    <xf numFmtId="0" fontId="0" fillId="0" borderId="6" xfId="0" applyBorder="1" applyAlignment="1">
      <alignment horizontal="centerContinuous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10" xfId="0" applyBorder="1"/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Continuous" vertical="center" wrapText="1"/>
    </xf>
    <xf numFmtId="0" fontId="0" fillId="0" borderId="4" xfId="0" applyBorder="1"/>
    <xf numFmtId="0" fontId="0" fillId="0" borderId="5" xfId="0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13" xfId="0" applyBorder="1"/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/>
    <xf numFmtId="0" fontId="5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0" fillId="0" borderId="11" xfId="0" applyFont="1" applyBorder="1" applyAlignment="1">
      <alignment horizontal="centerContinuous" vertical="center" wrapText="1"/>
    </xf>
    <xf numFmtId="0" fontId="10" fillId="0" borderId="9" xfId="0" applyFont="1" applyBorder="1" applyAlignment="1">
      <alignment horizontal="centerContinuous" vertical="center" wrapText="1"/>
    </xf>
    <xf numFmtId="0" fontId="10" fillId="0" borderId="5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2" sqref="A12"/>
    </sheetView>
  </sheetViews>
  <sheetFormatPr defaultRowHeight="15" x14ac:dyDescent="0.25"/>
  <cols>
    <col min="1" max="1" width="9.28515625" customWidth="1"/>
    <col min="2" max="2" width="50" customWidth="1"/>
    <col min="12" max="12" width="9.7109375" customWidth="1"/>
    <col min="15" max="15" width="9.7109375" customWidth="1"/>
  </cols>
  <sheetData>
    <row r="1" spans="1:16" x14ac:dyDescent="0.25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9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1" customHeight="1" x14ac:dyDescent="0.25">
      <c r="A4" s="49" t="s">
        <v>0</v>
      </c>
      <c r="B4" s="49" t="s">
        <v>1</v>
      </c>
      <c r="C4" s="49" t="s">
        <v>2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45" customHeight="1" x14ac:dyDescent="0.25">
      <c r="A5" s="49"/>
      <c r="B5" s="49"/>
      <c r="C5" s="49" t="s">
        <v>3</v>
      </c>
      <c r="D5" s="49"/>
      <c r="E5" s="51" t="s">
        <v>4</v>
      </c>
      <c r="F5" s="54"/>
      <c r="G5" s="55"/>
      <c r="H5" s="49" t="s">
        <v>5</v>
      </c>
      <c r="I5" s="49"/>
      <c r="J5" s="51" t="s">
        <v>6</v>
      </c>
      <c r="K5" s="52"/>
      <c r="L5" s="53"/>
      <c r="M5" s="49" t="s">
        <v>7</v>
      </c>
      <c r="N5" s="50"/>
      <c r="O5" s="50"/>
      <c r="P5" s="49"/>
    </row>
    <row r="6" spans="1:16" ht="30" x14ac:dyDescent="0.25">
      <c r="A6" s="50"/>
      <c r="B6" s="50"/>
      <c r="C6" s="24" t="s">
        <v>8</v>
      </c>
      <c r="D6" s="1" t="s">
        <v>9</v>
      </c>
      <c r="E6" s="1" t="s">
        <v>8</v>
      </c>
      <c r="F6" s="45" t="s">
        <v>9</v>
      </c>
      <c r="G6" s="21" t="s">
        <v>36</v>
      </c>
      <c r="H6" s="1" t="s">
        <v>8</v>
      </c>
      <c r="I6" s="1" t="s">
        <v>9</v>
      </c>
      <c r="J6" s="17" t="s">
        <v>8</v>
      </c>
      <c r="K6" s="21" t="s">
        <v>9</v>
      </c>
      <c r="L6" s="21" t="s">
        <v>36</v>
      </c>
      <c r="M6" s="19" t="s">
        <v>8</v>
      </c>
      <c r="N6" s="18" t="s">
        <v>9</v>
      </c>
      <c r="O6" s="21" t="s">
        <v>36</v>
      </c>
      <c r="P6" s="22" t="s">
        <v>10</v>
      </c>
    </row>
    <row r="7" spans="1:16" s="44" customFormat="1" x14ac:dyDescent="0.25">
      <c r="A7" s="40">
        <v>1</v>
      </c>
      <c r="B7" s="40">
        <v>2</v>
      </c>
      <c r="C7" s="40">
        <v>3</v>
      </c>
      <c r="D7" s="41">
        <v>4</v>
      </c>
      <c r="E7" s="42">
        <v>5</v>
      </c>
      <c r="F7" s="46">
        <v>6</v>
      </c>
      <c r="G7" s="46">
        <v>7</v>
      </c>
      <c r="H7" s="42">
        <v>8</v>
      </c>
      <c r="I7" s="42">
        <v>9</v>
      </c>
      <c r="J7" s="43">
        <v>10</v>
      </c>
      <c r="K7" s="42">
        <v>11</v>
      </c>
      <c r="L7" s="43">
        <v>12</v>
      </c>
      <c r="M7" s="42">
        <v>13</v>
      </c>
      <c r="N7" s="43">
        <v>14</v>
      </c>
      <c r="O7" s="43">
        <v>15</v>
      </c>
      <c r="P7" s="40">
        <v>16</v>
      </c>
    </row>
    <row r="8" spans="1:16" x14ac:dyDescent="0.25">
      <c r="A8" s="25">
        <v>1</v>
      </c>
      <c r="B8" s="33" t="s">
        <v>33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x14ac:dyDescent="0.25">
      <c r="A9" s="56" t="s">
        <v>37</v>
      </c>
      <c r="B9" s="35" t="s">
        <v>34</v>
      </c>
      <c r="C9" s="34"/>
      <c r="D9" s="34"/>
      <c r="E9" s="35">
        <v>40</v>
      </c>
      <c r="F9" s="35">
        <v>60</v>
      </c>
      <c r="G9" s="35"/>
      <c r="H9" s="35"/>
      <c r="I9" s="34"/>
      <c r="J9" s="34"/>
      <c r="K9" s="35">
        <v>100</v>
      </c>
      <c r="L9" s="35"/>
      <c r="M9" s="8">
        <f>E9+H9+J9</f>
        <v>40</v>
      </c>
      <c r="N9" s="8">
        <f>F9+I9+K9</f>
        <v>160</v>
      </c>
      <c r="O9" s="8"/>
      <c r="P9" s="8">
        <f>F9+I9+K9+M9</f>
        <v>200</v>
      </c>
    </row>
    <row r="10" spans="1:16" x14ac:dyDescent="0.25">
      <c r="A10" s="29">
        <v>3</v>
      </c>
      <c r="B10" s="29" t="s">
        <v>11</v>
      </c>
      <c r="C10" s="30"/>
      <c r="D10" s="31"/>
      <c r="E10" s="36"/>
      <c r="F10" s="36"/>
      <c r="G10" s="36"/>
      <c r="H10" s="36"/>
      <c r="I10" s="20"/>
      <c r="J10" s="20"/>
      <c r="K10" s="20"/>
      <c r="L10" s="20"/>
      <c r="M10" s="8"/>
      <c r="N10" s="8"/>
      <c r="O10" s="8"/>
      <c r="P10" s="20"/>
    </row>
    <row r="11" spans="1:16" x14ac:dyDescent="0.25">
      <c r="A11" s="57" t="s">
        <v>38</v>
      </c>
      <c r="B11" s="28" t="s">
        <v>32</v>
      </c>
      <c r="C11" s="26"/>
      <c r="D11" s="23"/>
      <c r="E11" s="37">
        <v>40</v>
      </c>
      <c r="F11" s="37">
        <v>60</v>
      </c>
      <c r="G11" s="37"/>
      <c r="H11" s="37"/>
      <c r="I11" s="2"/>
      <c r="J11" s="2"/>
      <c r="K11" s="20">
        <v>70</v>
      </c>
      <c r="L11" s="20"/>
      <c r="M11" s="8">
        <f t="shared" ref="M11:N13" si="0">E11+H11+J11</f>
        <v>40</v>
      </c>
      <c r="N11" s="8">
        <f t="shared" si="0"/>
        <v>130</v>
      </c>
      <c r="O11" s="8"/>
      <c r="P11" s="8">
        <f>F11+I11+K11+M11</f>
        <v>170</v>
      </c>
    </row>
    <row r="12" spans="1:16" x14ac:dyDescent="0.25">
      <c r="A12" s="11" t="s">
        <v>24</v>
      </c>
      <c r="B12" s="4" t="s">
        <v>12</v>
      </c>
      <c r="C12" s="26"/>
      <c r="D12" s="23"/>
      <c r="E12" s="38"/>
      <c r="F12" s="38"/>
      <c r="G12" s="38"/>
      <c r="H12" s="38"/>
      <c r="I12" s="8"/>
      <c r="J12" s="8"/>
      <c r="K12" s="8">
        <v>20</v>
      </c>
      <c r="L12" s="8"/>
      <c r="M12" s="8">
        <f t="shared" si="0"/>
        <v>0</v>
      </c>
      <c r="N12" s="8">
        <f t="shared" si="0"/>
        <v>20</v>
      </c>
      <c r="O12" s="8"/>
      <c r="P12" s="8">
        <f>M12+N12</f>
        <v>20</v>
      </c>
    </row>
    <row r="13" spans="1:16" x14ac:dyDescent="0.25">
      <c r="A13" s="12" t="s">
        <v>25</v>
      </c>
      <c r="B13" s="5" t="s">
        <v>19</v>
      </c>
      <c r="C13" s="20"/>
      <c r="D13" s="2"/>
      <c r="E13" s="38">
        <v>20</v>
      </c>
      <c r="F13" s="38">
        <v>30</v>
      </c>
      <c r="G13" s="38"/>
      <c r="H13" s="38"/>
      <c r="I13" s="8"/>
      <c r="J13" s="8"/>
      <c r="K13" s="8">
        <v>20</v>
      </c>
      <c r="L13" s="8">
        <v>20</v>
      </c>
      <c r="M13" s="8">
        <f t="shared" si="0"/>
        <v>20</v>
      </c>
      <c r="N13" s="8">
        <f t="shared" si="0"/>
        <v>50</v>
      </c>
      <c r="O13" s="8">
        <f t="shared" ref="O13:O22" si="1">L13</f>
        <v>20</v>
      </c>
      <c r="P13" s="8">
        <f>M13+N13+L13</f>
        <v>90</v>
      </c>
    </row>
    <row r="14" spans="1:16" x14ac:dyDescent="0.25">
      <c r="A14" s="13" t="s">
        <v>26</v>
      </c>
      <c r="B14" s="6" t="s">
        <v>20</v>
      </c>
      <c r="C14" s="2"/>
      <c r="D14" s="2"/>
      <c r="E14" s="38"/>
      <c r="F14" s="38"/>
      <c r="G14" s="38"/>
      <c r="H14" s="39"/>
      <c r="I14" s="9"/>
      <c r="J14" s="8"/>
      <c r="K14" s="8"/>
      <c r="L14" s="8"/>
      <c r="M14" s="8"/>
      <c r="N14" s="8"/>
      <c r="O14" s="8"/>
      <c r="P14" s="8"/>
    </row>
    <row r="15" spans="1:16" x14ac:dyDescent="0.25">
      <c r="A15" s="13"/>
      <c r="B15" s="6" t="s">
        <v>20</v>
      </c>
      <c r="C15" s="2"/>
      <c r="D15" s="2"/>
      <c r="E15" s="38"/>
      <c r="F15" s="38"/>
      <c r="G15" s="38"/>
      <c r="H15" s="39">
        <v>70</v>
      </c>
      <c r="I15" s="9">
        <v>70</v>
      </c>
      <c r="J15" s="8"/>
      <c r="K15" s="8"/>
      <c r="L15" s="8"/>
      <c r="M15" s="8">
        <f>E15+H15+J15</f>
        <v>70</v>
      </c>
      <c r="N15" s="8">
        <v>70</v>
      </c>
      <c r="O15" s="8"/>
      <c r="P15" s="8">
        <f>M15+N15</f>
        <v>140</v>
      </c>
    </row>
    <row r="16" spans="1:16" x14ac:dyDescent="0.25">
      <c r="A16" s="12" t="s">
        <v>27</v>
      </c>
      <c r="B16" s="5" t="s">
        <v>13</v>
      </c>
      <c r="C16" s="2"/>
      <c r="D16" s="2"/>
      <c r="E16" s="38">
        <v>20</v>
      </c>
      <c r="F16" s="38">
        <v>20</v>
      </c>
      <c r="G16" s="38"/>
      <c r="H16" s="38"/>
      <c r="I16" s="8"/>
      <c r="J16" s="8"/>
      <c r="K16" s="8">
        <v>80</v>
      </c>
      <c r="L16" s="8">
        <v>20</v>
      </c>
      <c r="M16" s="8">
        <f>E16+H16+J16</f>
        <v>20</v>
      </c>
      <c r="N16" s="8">
        <f>F16+I16+K16</f>
        <v>100</v>
      </c>
      <c r="O16" s="8">
        <f t="shared" si="1"/>
        <v>20</v>
      </c>
      <c r="P16" s="8">
        <f>M16+N16+L16</f>
        <v>140</v>
      </c>
    </row>
    <row r="17" spans="1:16" x14ac:dyDescent="0.25">
      <c r="A17" s="12" t="s">
        <v>28</v>
      </c>
      <c r="B17" s="5" t="s">
        <v>14</v>
      </c>
      <c r="C17" s="2"/>
      <c r="D17" s="2"/>
      <c r="E17" s="38">
        <v>80</v>
      </c>
      <c r="F17" s="38">
        <v>80</v>
      </c>
      <c r="G17" s="38"/>
      <c r="H17" s="38"/>
      <c r="I17" s="8"/>
      <c r="J17" s="8"/>
      <c r="K17" s="8">
        <v>80</v>
      </c>
      <c r="L17" s="8">
        <v>40</v>
      </c>
      <c r="M17" s="8">
        <f>E17+H17+J17</f>
        <v>80</v>
      </c>
      <c r="N17" s="8">
        <f>F17+I17+K17</f>
        <v>160</v>
      </c>
      <c r="O17" s="8">
        <f t="shared" si="1"/>
        <v>40</v>
      </c>
      <c r="P17" s="8">
        <f>M17+N17+L17</f>
        <v>280</v>
      </c>
    </row>
    <row r="18" spans="1:16" x14ac:dyDescent="0.25">
      <c r="A18" s="14">
        <v>4</v>
      </c>
      <c r="B18" s="7" t="s">
        <v>21</v>
      </c>
      <c r="C18" s="2"/>
      <c r="D18" s="2"/>
      <c r="E18" s="38"/>
      <c r="F18" s="38"/>
      <c r="G18" s="38"/>
      <c r="H18" s="38"/>
      <c r="I18" s="8"/>
      <c r="J18" s="8"/>
      <c r="K18" s="8"/>
      <c r="L18" s="8"/>
      <c r="M18" s="8"/>
      <c r="N18" s="8"/>
      <c r="O18" s="8"/>
      <c r="P18" s="8"/>
    </row>
    <row r="19" spans="1:16" x14ac:dyDescent="0.25">
      <c r="A19" s="12" t="s">
        <v>29</v>
      </c>
      <c r="B19" s="5" t="s">
        <v>22</v>
      </c>
      <c r="C19" s="2"/>
      <c r="D19" s="2"/>
      <c r="E19" s="38">
        <v>40</v>
      </c>
      <c r="F19" s="38">
        <v>40</v>
      </c>
      <c r="G19" s="38"/>
      <c r="H19" s="38"/>
      <c r="I19" s="8"/>
      <c r="J19" s="8"/>
      <c r="K19" s="8">
        <v>30</v>
      </c>
      <c r="L19" s="8">
        <v>20</v>
      </c>
      <c r="M19" s="8">
        <f>E19+H19+J19</f>
        <v>40</v>
      </c>
      <c r="N19" s="8">
        <f>F19+I19+K19</f>
        <v>70</v>
      </c>
      <c r="O19" s="8">
        <f t="shared" si="1"/>
        <v>20</v>
      </c>
      <c r="P19" s="8">
        <f>M19+N19+L19</f>
        <v>130</v>
      </c>
    </row>
    <row r="20" spans="1:16" x14ac:dyDescent="0.25">
      <c r="A20" s="14">
        <v>5</v>
      </c>
      <c r="B20" s="7" t="s">
        <v>15</v>
      </c>
      <c r="C20" s="2"/>
      <c r="D20" s="2"/>
      <c r="E20" s="38"/>
      <c r="F20" s="38"/>
      <c r="G20" s="38"/>
      <c r="H20" s="38"/>
      <c r="I20" s="8"/>
      <c r="J20" s="8"/>
      <c r="K20" s="8"/>
      <c r="L20" s="8"/>
      <c r="M20" s="8"/>
      <c r="N20" s="8"/>
      <c r="O20" s="8"/>
      <c r="P20" s="8"/>
    </row>
    <row r="21" spans="1:16" x14ac:dyDescent="0.25">
      <c r="A21" s="15" t="s">
        <v>30</v>
      </c>
      <c r="B21" s="10" t="s">
        <v>23</v>
      </c>
      <c r="C21" s="2"/>
      <c r="D21" s="2"/>
      <c r="E21" s="38">
        <v>30</v>
      </c>
      <c r="F21" s="38">
        <v>40</v>
      </c>
      <c r="G21" s="38">
        <v>30</v>
      </c>
      <c r="H21" s="38"/>
      <c r="I21" s="8"/>
      <c r="J21" s="8">
        <v>20</v>
      </c>
      <c r="K21" s="8">
        <v>30</v>
      </c>
      <c r="L21" s="8"/>
      <c r="M21" s="8">
        <f>E21+H21+J21</f>
        <v>50</v>
      </c>
      <c r="N21" s="8">
        <f>F21+I21+K21</f>
        <v>70</v>
      </c>
      <c r="O21" s="8">
        <f>G21</f>
        <v>30</v>
      </c>
      <c r="P21" s="8">
        <f>M21+N21+O21</f>
        <v>150</v>
      </c>
    </row>
    <row r="22" spans="1:16" x14ac:dyDescent="0.25">
      <c r="A22" s="16" t="s">
        <v>31</v>
      </c>
      <c r="B22" s="5" t="s">
        <v>16</v>
      </c>
      <c r="C22" s="2"/>
      <c r="D22" s="2"/>
      <c r="E22" s="38">
        <v>30</v>
      </c>
      <c r="F22" s="38">
        <v>30</v>
      </c>
      <c r="G22" s="38"/>
      <c r="H22" s="38"/>
      <c r="I22" s="8"/>
      <c r="J22" s="8">
        <v>20</v>
      </c>
      <c r="K22" s="8">
        <v>40</v>
      </c>
      <c r="L22" s="8"/>
      <c r="M22" s="8">
        <f>E22+H22+J22</f>
        <v>50</v>
      </c>
      <c r="N22" s="8">
        <f>F22+I22+K22</f>
        <v>70</v>
      </c>
      <c r="O22" s="8">
        <f t="shared" si="1"/>
        <v>0</v>
      </c>
      <c r="P22" s="8">
        <f>M22+N22+L22</f>
        <v>120</v>
      </c>
    </row>
    <row r="23" spans="1:16" x14ac:dyDescent="0.25">
      <c r="A23" s="3"/>
      <c r="B23" s="3" t="s">
        <v>17</v>
      </c>
      <c r="C23" s="3"/>
      <c r="D23" s="3"/>
      <c r="E23" s="3">
        <f>SUM(E9:E22)</f>
        <v>300</v>
      </c>
      <c r="F23" s="3">
        <f>SUM(F9:F22)</f>
        <v>360</v>
      </c>
      <c r="G23" s="3">
        <f>SUM(G9:G22)</f>
        <v>30</v>
      </c>
      <c r="H23" s="3">
        <f t="shared" ref="H23:P23" si="2">SUM(H9:H22)</f>
        <v>70</v>
      </c>
      <c r="I23" s="3">
        <f t="shared" si="2"/>
        <v>70</v>
      </c>
      <c r="J23" s="3">
        <f t="shared" si="2"/>
        <v>40</v>
      </c>
      <c r="K23" s="3">
        <f t="shared" si="2"/>
        <v>470</v>
      </c>
      <c r="L23" s="3">
        <f t="shared" si="2"/>
        <v>100</v>
      </c>
      <c r="M23" s="3">
        <f t="shared" si="2"/>
        <v>410</v>
      </c>
      <c r="N23" s="3">
        <f t="shared" si="2"/>
        <v>900</v>
      </c>
      <c r="O23" s="3">
        <f t="shared" si="2"/>
        <v>130</v>
      </c>
      <c r="P23" s="3">
        <f t="shared" si="2"/>
        <v>1440</v>
      </c>
    </row>
    <row r="29" spans="1:16" ht="15.75" x14ac:dyDescent="0.25">
      <c r="H29" s="27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J5:L5"/>
    <mergeCell ref="E5:G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Elizabeta Lyubomirova</cp:lastModifiedBy>
  <cp:lastPrinted>2018-05-11T14:05:05Z</cp:lastPrinted>
  <dcterms:created xsi:type="dcterms:W3CDTF">2011-04-12T12:31:58Z</dcterms:created>
  <dcterms:modified xsi:type="dcterms:W3CDTF">2018-05-11T14:05:37Z</dcterms:modified>
</cp:coreProperties>
</file>